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2\21903 VAR-Dist. 2 Survey &amp; ROW PID 115813\Task 4 (2E) - WOO-582-16.35\GPS\"/>
    </mc:Choice>
  </mc:AlternateContent>
  <xr:revisionPtr revIDLastSave="0" documentId="13_ncr:1_{031D731C-3595-4A4A-8600-1129BA78EB5D}" xr6:coauthVersionLast="47" xr6:coauthVersionMax="47" xr10:uidLastSave="{00000000-0000-0000-0000-000000000000}"/>
  <bookViews>
    <workbookView xWindow="29070" yWindow="1620" windowWidth="21600" windowHeight="11835" xr2:uid="{FE07E9D9-DB5A-4F9B-97CF-929869BF6B54}"/>
  </bookViews>
  <sheets>
    <sheet name="Sheet2" sheetId="2" r:id="rId1"/>
    <sheet name="21903GRIDCONTROLTASK4" sheetId="3" r:id="rId2"/>
    <sheet name="Sheet1" sheetId="1" r:id="rId3"/>
  </sheets>
  <definedNames>
    <definedName name="ExternalData_1" localSheetId="1" hidden="1">'21903GRIDCONTROLTASK4'!$A$1:$F$33</definedName>
    <definedName name="ExternalData_1" localSheetId="0" hidden="1">Sheet2!$A$1:$F$52</definedName>
    <definedName name="_xlnm.Print_Area" localSheetId="0">_21539LOCAL_GRID_NAD83_86[]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5" i="2" l="1"/>
  <c r="E56" i="2"/>
  <c r="E54" i="2"/>
  <c r="D55" i="2"/>
  <c r="D56" i="2"/>
  <c r="D54" i="2"/>
  <c r="C33" i="3"/>
  <c r="D33" i="3"/>
  <c r="B33" i="3"/>
  <c r="C29" i="3"/>
  <c r="D29" i="3"/>
  <c r="B29" i="3"/>
  <c r="C25" i="3"/>
  <c r="D25" i="3"/>
  <c r="B25" i="3"/>
  <c r="B42" i="2"/>
  <c r="C42" i="2"/>
  <c r="H37" i="2" s="1"/>
  <c r="D42" i="2"/>
  <c r="F52" i="2" s="1"/>
  <c r="B46" i="2"/>
  <c r="B44" i="2" l="1"/>
  <c r="D52" i="2" s="1"/>
  <c r="B52" i="2"/>
  <c r="C44" i="2"/>
  <c r="E52" i="2" s="1"/>
  <c r="C52" i="2"/>
  <c r="H30" i="2"/>
  <c r="I37" i="2"/>
  <c r="H35" i="2"/>
  <c r="H34" i="2"/>
  <c r="I25" i="2"/>
  <c r="H32" i="2"/>
  <c r="I26" i="2"/>
  <c r="I36" i="2"/>
  <c r="H25" i="2"/>
  <c r="H40" i="2"/>
  <c r="I35" i="2"/>
  <c r="H27" i="2"/>
  <c r="I34" i="2"/>
  <c r="H36" i="2"/>
  <c r="I30" i="2"/>
  <c r="I41" i="2"/>
  <c r="I40" i="2"/>
  <c r="I39" i="2"/>
  <c r="H31" i="2"/>
  <c r="H29" i="2"/>
  <c r="H28" i="2"/>
  <c r="H38" i="2"/>
  <c r="H26" i="2"/>
  <c r="I33" i="2"/>
  <c r="I31" i="2"/>
  <c r="I29" i="2"/>
  <c r="H33" i="2"/>
  <c r="I28" i="2"/>
  <c r="I27" i="2"/>
  <c r="I38" i="2"/>
  <c r="H41" i="2"/>
  <c r="H39" i="2"/>
  <c r="I32" i="2"/>
  <c r="C21" i="2"/>
  <c r="C51" i="2" s="1"/>
  <c r="D21" i="2"/>
  <c r="B21" i="2"/>
  <c r="B51" i="2" s="1"/>
  <c r="G30" i="2" l="1"/>
  <c r="G33" i="2"/>
  <c r="G35" i="2"/>
  <c r="G37" i="2"/>
  <c r="G39" i="2"/>
  <c r="G40" i="2"/>
  <c r="G31" i="2"/>
  <c r="G25" i="2"/>
  <c r="G38" i="2"/>
  <c r="G27" i="2"/>
  <c r="G28" i="2"/>
  <c r="G41" i="2"/>
  <c r="G32" i="2"/>
  <c r="G34" i="2"/>
  <c r="G36" i="2"/>
  <c r="G26" i="2"/>
  <c r="G29" i="2"/>
  <c r="G10" i="2"/>
  <c r="G6" i="2"/>
  <c r="H10" i="2"/>
  <c r="G15" i="2"/>
  <c r="H17" i="2"/>
  <c r="G16" i="2"/>
  <c r="H4" i="2"/>
  <c r="G13" i="2"/>
  <c r="B23" i="2"/>
  <c r="D51" i="2" s="1"/>
  <c r="I5" i="2"/>
  <c r="F51" i="2"/>
  <c r="C23" i="2"/>
  <c r="E51" i="2" s="1"/>
  <c r="G9" i="2"/>
  <c r="G20" i="2"/>
  <c r="G8" i="2"/>
  <c r="G19" i="2"/>
  <c r="G7" i="2"/>
  <c r="G18" i="2"/>
  <c r="G17" i="2"/>
  <c r="G5" i="2"/>
  <c r="H18" i="2"/>
  <c r="G4" i="2"/>
  <c r="G14" i="2"/>
  <c r="I4" i="2"/>
  <c r="G12" i="2"/>
  <c r="G11" i="2"/>
  <c r="H9" i="2"/>
  <c r="H7" i="2"/>
  <c r="H5" i="2"/>
  <c r="I16" i="2"/>
  <c r="H8" i="2"/>
  <c r="H6" i="2"/>
  <c r="I15" i="2"/>
  <c r="I14" i="2"/>
  <c r="H20" i="2"/>
  <c r="I13" i="2"/>
  <c r="H19" i="2"/>
  <c r="I12" i="2"/>
  <c r="I9" i="2"/>
  <c r="I11" i="2"/>
  <c r="H15" i="2"/>
  <c r="I10" i="2"/>
  <c r="H14" i="2"/>
  <c r="I20" i="2"/>
  <c r="I8" i="2"/>
  <c r="H12" i="2"/>
  <c r="I19" i="2"/>
  <c r="I7" i="2"/>
  <c r="H16" i="2"/>
  <c r="H13" i="2"/>
  <c r="I6" i="2"/>
  <c r="H11" i="2"/>
  <c r="I18" i="2"/>
  <c r="I17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40C996F-B1F5-468C-973F-228F57058190}" keepAlive="1" name="Query - 21539LOCAL GRID NAD83(86)" description="Connection to the '21539LOCAL GRID NAD83(86)' query in the workbook." type="5" refreshedVersion="6" background="1" saveData="1">
    <dbPr connection="Provider=Microsoft.Mashup.OleDb.1;Data Source=$Workbook$;Location=&quot;21539LOCAL GRID NAD83(86)&quot;;Extended Properties=&quot;&quot;" command="SELECT * FROM [21539LOCAL GRID NAD83(86)]"/>
  </connection>
  <connection id="2" xr16:uid="{6CD71898-74D2-43A8-95EC-7604BE116BBD}" keepAlive="1" name="Query - 21903GRIDCONTROLTASK4" description="Connection to the '21903GRIDCONTROLTASK4' query in the workbook." type="5" refreshedVersion="8" background="1" saveData="1">
    <dbPr connection="Provider=Microsoft.Mashup.OleDb.1;Data Source=$Workbook$;Location=21903GRIDCONTROLTASK4;Extended Properties=&quot;&quot;" command="SELECT * FROM [21903GRIDCONTROLTASK4]"/>
  </connection>
</connections>
</file>

<file path=xl/sharedStrings.xml><?xml version="1.0" encoding="utf-8"?>
<sst xmlns="http://schemas.openxmlformats.org/spreadsheetml/2006/main" count="309" uniqueCount="84">
  <si>
    <t>Column1</t>
  </si>
  <si>
    <t>Column2</t>
  </si>
  <si>
    <t>Column3</t>
  </si>
  <si>
    <t>Column4</t>
  </si>
  <si>
    <t>Column5</t>
  </si>
  <si>
    <t>Column6</t>
  </si>
  <si>
    <t/>
  </si>
  <si>
    <t>average</t>
  </si>
  <si>
    <t>Column7</t>
  </si>
  <si>
    <t>Column8</t>
  </si>
  <si>
    <t>Column9</t>
  </si>
  <si>
    <t>Project Ground</t>
  </si>
  <si>
    <t>PAF</t>
  </si>
  <si>
    <t>Control Point Averages</t>
  </si>
  <si>
    <t>POINT</t>
  </si>
  <si>
    <t>NORTHING</t>
  </si>
  <si>
    <t>EASTING</t>
  </si>
  <si>
    <t>ELEV.</t>
  </si>
  <si>
    <t>DESC.</t>
  </si>
  <si>
    <t>SV1</t>
  </si>
  <si>
    <t>SV2</t>
  </si>
  <si>
    <t>COMBINED F.</t>
  </si>
  <si>
    <t>GRID NORTHING</t>
  </si>
  <si>
    <t>GRID EASTING</t>
  </si>
  <si>
    <t>PG NORTHING</t>
  </si>
  <si>
    <t>PG EASTING</t>
  </si>
  <si>
    <t>Raw data</t>
  </si>
  <si>
    <t>BGOH</t>
  </si>
  <si>
    <t>Base Setup</t>
  </si>
  <si>
    <t>CKASV1</t>
  </si>
  <si>
    <t>CNPT/PPC</t>
  </si>
  <si>
    <t>CKASV2</t>
  </si>
  <si>
    <t>CNPT/AZMK</t>
  </si>
  <si>
    <t>CKBSV1</t>
  </si>
  <si>
    <t>CKBSV2</t>
  </si>
  <si>
    <t>CKCSV1</t>
  </si>
  <si>
    <t>CKCSV2</t>
  </si>
  <si>
    <t>CKDSV1</t>
  </si>
  <si>
    <t>CKDSV2</t>
  </si>
  <si>
    <t>CKESV1</t>
  </si>
  <si>
    <t>CKESV2</t>
  </si>
  <si>
    <t>CKFSV1</t>
  </si>
  <si>
    <t>CKFSV2</t>
  </si>
  <si>
    <t>CKGSV1</t>
  </si>
  <si>
    <t>CKGSV2</t>
  </si>
  <si>
    <t>CKIP3</t>
  </si>
  <si>
    <t>MAG</t>
  </si>
  <si>
    <t>CKIP20</t>
  </si>
  <si>
    <t>IPIN/#5REBAR</t>
  </si>
  <si>
    <t>CKIP21</t>
  </si>
  <si>
    <t>RSPK</t>
  </si>
  <si>
    <t>CKISV1</t>
  </si>
  <si>
    <t>CKISV2</t>
  </si>
  <si>
    <t>CKJSV1</t>
  </si>
  <si>
    <t>CKJSV2</t>
  </si>
  <si>
    <t>CKKSV1</t>
  </si>
  <si>
    <t>CKKSV2</t>
  </si>
  <si>
    <t>CKLSV1</t>
  </si>
  <si>
    <t>CKLSV2</t>
  </si>
  <si>
    <t>CKMSV1</t>
  </si>
  <si>
    <t>CKMSV2</t>
  </si>
  <si>
    <t>CKNSV1</t>
  </si>
  <si>
    <t>CKNSV2</t>
  </si>
  <si>
    <t>CKOSV1</t>
  </si>
  <si>
    <t>CKOSV2</t>
  </si>
  <si>
    <t>CKPSV1</t>
  </si>
  <si>
    <t>CKPSV2</t>
  </si>
  <si>
    <t>CKQSV1</t>
  </si>
  <si>
    <t>CKQSV2</t>
  </si>
  <si>
    <t>CKRSV1</t>
  </si>
  <si>
    <t>CKRSV2</t>
  </si>
  <si>
    <t>CKSSV1</t>
  </si>
  <si>
    <t>CKSSV2</t>
  </si>
  <si>
    <t>CKSV1</t>
  </si>
  <si>
    <t>CKSV2</t>
  </si>
  <si>
    <t>CKTSV1</t>
  </si>
  <si>
    <t>CKTSV2</t>
  </si>
  <si>
    <t>CKUSV1</t>
  </si>
  <si>
    <t>CKUSV2</t>
  </si>
  <si>
    <t>CKVSV1</t>
  </si>
  <si>
    <t>CKVSV2</t>
  </si>
  <si>
    <t>IP3</t>
  </si>
  <si>
    <t>IP20</t>
  </si>
  <si>
    <t>IP21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</si>
</sst>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0"/>
    <numFmt numFmtId="166" formatCode="0.00000000"/>
    <numFmt numFmtId="167" formatCode="#,##0.000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NumberFormat="1"/>
    <xf numFmtId="0" fontId="0" fillId="0" borderId="1" xfId="0" applyNumberFormat="1" applyFont="1" applyBorder="1"/>
    <xf numFmtId="164" fontId="0" fillId="0" borderId="0" xfId="0" applyNumberFormat="1"/>
    <xf numFmtId="2" fontId="0" fillId="0" borderId="0" xfId="0" applyNumberFormat="1"/>
    <xf numFmtId="2" fontId="0" fillId="0" borderId="2" xfId="0" applyNumberFormat="1" applyFont="1" applyBorder="1"/>
    <xf numFmtId="164" fontId="0" fillId="0" borderId="0" xfId="0" applyNumberFormat="1" applyAlignment="1">
      <alignment horizontal="right"/>
    </xf>
    <xf numFmtId="165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6" fontId="0" fillId="0" borderId="0" xfId="0" applyNumberFormat="1"/>
    <xf numFmtId="167" fontId="0" fillId="0" borderId="0" xfId="0" applyNumberFormat="1"/>
    <xf numFmtId="4" fontId="0" fillId="0" borderId="0" xfId="0" applyNumberFormat="1"/>
    <xf numFmtId="165" fontId="0" fillId="0" borderId="2" xfId="0" applyNumberFormat="1" applyFont="1" applyBorder="1"/>
  </cellXfs>
  <cellStyles count="1">
    <cellStyle name="Normal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2" formatCode="0.00"/>
    </dxf>
    <dxf>
      <numFmt numFmtId="164" formatCode="0.000000"/>
    </dxf>
    <dxf>
      <numFmt numFmtId="164" formatCode="0.000000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FC17513-5ED5-4308-A2EE-38B1239A0EBD}" autoFormatId="16" applyNumberFormats="0" applyBorderFormats="0" applyFontFormats="0" applyPatternFormats="0" applyAlignmentFormats="0" applyWidthHeightFormats="0">
  <queryTableRefresh nextId="10" unboundColumnsRight="3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dataBound="0" tableColumnId="7"/>
      <queryTableField id="8" dataBound="0" tableColumnId="8"/>
      <queryTableField id="9" dataBound="0" tableColumnId="9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AC14F68B-6E00-48AF-B442-91B34858965B}" autoFormatId="16" applyNumberFormats="0" applyBorderFormats="0" applyFontFormats="0" applyPatternFormats="0" applyAlignmentFormats="0" applyWidthHeightFormats="0">
  <queryTableRefresh nextId="8" unboundColumnsRight="1">
    <queryTableFields count="7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dataBound="0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94B9A91-15D2-438E-B3E0-9AD77C217473}" name="_21539LOCAL_GRID_NAD83_86" displayName="_21539LOCAL_GRID_NAD83_86" ref="A1:I52" tableType="queryTable" totalsRowShown="0">
  <autoFilter ref="A1:I52" xr:uid="{4D12AFB3-A031-497F-9E7A-6691D47DF8C1}"/>
  <sortState xmlns:xlrd2="http://schemas.microsoft.com/office/spreadsheetml/2017/richdata2" ref="A2:F50">
    <sortCondition ref="B2:B50"/>
  </sortState>
  <tableColumns count="9">
    <tableColumn id="1" xr3:uid="{D3568A02-6C3C-418F-B72A-2E4AE3236D94}" uniqueName="1" name="Column1" queryTableFieldId="1" dataDxfId="11"/>
    <tableColumn id="2" xr3:uid="{75FD4BAF-CF3E-49AD-9B91-96FCB66A6847}" uniqueName="2" name="Column2" queryTableFieldId="2" dataDxfId="10"/>
    <tableColumn id="3" xr3:uid="{0EA37355-99AB-4FB9-A1B6-12E446FFE72A}" uniqueName="3" name="Column3" queryTableFieldId="3" dataDxfId="9"/>
    <tableColumn id="4" xr3:uid="{7FA6BF77-A24B-4859-B708-277F584E73B6}" uniqueName="4" name="Column4" queryTableFieldId="4" dataDxfId="8"/>
    <tableColumn id="5" xr3:uid="{1C3DACB0-8EBA-4076-BE7B-0CF94DC5E00F}" uniqueName="5" name="Column5" queryTableFieldId="5" dataDxfId="7"/>
    <tableColumn id="6" xr3:uid="{1D02BB17-0763-4990-8516-640BEE9D708B}" uniqueName="6" name="Column6" queryTableFieldId="6" dataDxfId="6"/>
    <tableColumn id="7" xr3:uid="{B2E46059-C66A-4EBF-B418-14E771C068C4}" uniqueName="7" name="Column7" queryTableFieldId="7" dataDxfId="5"/>
    <tableColumn id="8" xr3:uid="{7CBEB4F7-5E24-4DDC-9DC6-415504CC3FE7}" uniqueName="8" name="Column8" queryTableFieldId="8" dataDxfId="4"/>
    <tableColumn id="9" xr3:uid="{958AFE8B-4173-4B8C-9625-AFF951F8D0AF}" uniqueName="9" name="Column9" queryTableFieldId="9" dataDxfId="3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8E036A1-AE78-4D7B-87CF-3E6D27DC8E89}" name="_21903GRIDCONTROLTASK4" displayName="_21903GRIDCONTROLTASK4" ref="A1:G33" tableType="queryTable" totalsRowShown="0">
  <autoFilter ref="A1:G33" xr:uid="{18E036A1-AE78-4D7B-87CF-3E6D27DC8E89}"/>
  <tableColumns count="7">
    <tableColumn id="1" xr3:uid="{48C26E01-CE57-4E8E-BEFE-E310142C66B3}" uniqueName="1" name="Column1" queryTableFieldId="1" dataDxfId="2"/>
    <tableColumn id="2" xr3:uid="{E177FC26-664F-4AAA-9AA3-329EF2416328}" uniqueName="2" name="Column2" queryTableFieldId="2"/>
    <tableColumn id="3" xr3:uid="{AA1C6D3A-45B8-4DD8-B0D5-209AD508B342}" uniqueName="3" name="Column3" queryTableFieldId="3"/>
    <tableColumn id="4" xr3:uid="{5C06A2B3-0BD5-47BD-949E-C04D6E29907D}" uniqueName="4" name="Column4" queryTableFieldId="4"/>
    <tableColumn id="5" xr3:uid="{0525D179-7627-4314-8B1B-7EAD89945385}" uniqueName="5" name="Column5" queryTableFieldId="5" dataDxfId="1"/>
    <tableColumn id="6" xr3:uid="{142D49A2-9239-423C-A97B-3AA339FCB079}" uniqueName="6" name="Column6" queryTableFieldId="6" dataDxfId="0"/>
    <tableColumn id="7" xr3:uid="{F7590552-BADA-4EC1-AFD6-BDF32D513231}" uniqueName="7" name="Column7" queryTableFieldId="7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24612-A1CF-4EAA-AE65-E4A1E44320F0}">
  <sheetPr>
    <pageSetUpPr fitToPage="1"/>
  </sheetPr>
  <dimension ref="A1:L69"/>
  <sheetViews>
    <sheetView tabSelected="1" topLeftCell="A36" zoomScaleNormal="100" workbookViewId="0">
      <selection activeCell="C56" sqref="C56"/>
    </sheetView>
  </sheetViews>
  <sheetFormatPr defaultRowHeight="15" x14ac:dyDescent="0.25"/>
  <cols>
    <col min="1" max="1" width="14" customWidth="1"/>
    <col min="2" max="2" width="20" style="3" bestFit="1" customWidth="1"/>
    <col min="3" max="3" width="17.7109375" style="3" customWidth="1"/>
    <col min="4" max="4" width="16.5703125" style="4" customWidth="1"/>
    <col min="5" max="5" width="17.140625" customWidth="1"/>
    <col min="6" max="6" width="11.140625" bestFit="1" customWidth="1"/>
    <col min="7" max="9" width="9.140625" style="4"/>
    <col min="11" max="11" width="12" bestFit="1" customWidth="1"/>
    <col min="12" max="12" width="12.5703125" bestFit="1" customWidth="1"/>
  </cols>
  <sheetData>
    <row r="1" spans="1:9" x14ac:dyDescent="0.25">
      <c r="A1" t="s">
        <v>0</v>
      </c>
      <c r="B1" s="3" t="s">
        <v>1</v>
      </c>
      <c r="C1" s="3" t="s">
        <v>2</v>
      </c>
      <c r="D1" s="4" t="s">
        <v>3</v>
      </c>
      <c r="E1" t="s">
        <v>4</v>
      </c>
      <c r="F1" t="s">
        <v>5</v>
      </c>
      <c r="G1" s="4" t="s">
        <v>8</v>
      </c>
      <c r="H1" s="4" t="s">
        <v>9</v>
      </c>
      <c r="I1" s="4" t="s">
        <v>10</v>
      </c>
    </row>
    <row r="2" spans="1:9" x14ac:dyDescent="0.25">
      <c r="A2" t="s">
        <v>13</v>
      </c>
    </row>
    <row r="3" spans="1:9" x14ac:dyDescent="0.25">
      <c r="A3" s="8" t="s">
        <v>14</v>
      </c>
      <c r="B3" s="9" t="s">
        <v>15</v>
      </c>
      <c r="C3" s="9" t="s">
        <v>16</v>
      </c>
      <c r="D3" s="10" t="s">
        <v>17</v>
      </c>
      <c r="E3" s="8" t="s">
        <v>18</v>
      </c>
    </row>
    <row r="4" spans="1:9" x14ac:dyDescent="0.25">
      <c r="A4" t="s">
        <v>19</v>
      </c>
      <c r="B4" s="12">
        <v>651165.99789799994</v>
      </c>
      <c r="C4" s="12">
        <v>1707047.344487</v>
      </c>
      <c r="D4" s="4">
        <v>649.17278099999999</v>
      </c>
      <c r="E4" t="s">
        <v>30</v>
      </c>
      <c r="F4" s="1" t="s">
        <v>6</v>
      </c>
      <c r="G4" s="4">
        <f t="shared" ref="G4:G20" si="0">SUM(B$21-B4)</f>
        <v>2.9171058908104897E-2</v>
      </c>
      <c r="H4" s="4">
        <f t="shared" ref="H4:H20" si="1">SUM(C$21-C4)</f>
        <v>1.216723513789475E-2</v>
      </c>
      <c r="I4" s="4">
        <f t="shared" ref="I4:I20" si="2">SUM(D$21-D4)</f>
        <v>-3.2718235294169062E-3</v>
      </c>
    </row>
    <row r="5" spans="1:9" x14ac:dyDescent="0.25">
      <c r="A5" t="s">
        <v>73</v>
      </c>
      <c r="B5" s="12">
        <v>651166.01328299998</v>
      </c>
      <c r="C5" s="12">
        <v>1707047.3430290001</v>
      </c>
      <c r="D5" s="4">
        <v>649.18177900000001</v>
      </c>
      <c r="E5" t="s">
        <v>30</v>
      </c>
      <c r="F5" s="1" t="s">
        <v>6</v>
      </c>
      <c r="G5" s="4">
        <f t="shared" si="0"/>
        <v>1.3786058872938156E-2</v>
      </c>
      <c r="H5" s="4">
        <f t="shared" si="1"/>
        <v>1.3625235063955188E-2</v>
      </c>
      <c r="I5" s="4">
        <f t="shared" si="2"/>
        <v>-1.2269823529436508E-2</v>
      </c>
    </row>
    <row r="6" spans="1:9" x14ac:dyDescent="0.25">
      <c r="A6" t="s">
        <v>29</v>
      </c>
      <c r="B6" s="12">
        <v>651166.01711599994</v>
      </c>
      <c r="C6" s="12">
        <v>1707047.3586289999</v>
      </c>
      <c r="D6" s="4">
        <v>649.16050600000005</v>
      </c>
      <c r="E6" t="s">
        <v>30</v>
      </c>
      <c r="F6" s="1" t="s">
        <v>6</v>
      </c>
      <c r="G6" s="4">
        <f t="shared" si="0"/>
        <v>9.9530589068308473E-3</v>
      </c>
      <c r="H6" s="4">
        <f t="shared" si="1"/>
        <v>-1.974764745682478E-3</v>
      </c>
      <c r="I6" s="4">
        <f t="shared" si="2"/>
        <v>9.0031764705145179E-3</v>
      </c>
    </row>
    <row r="7" spans="1:9" x14ac:dyDescent="0.25">
      <c r="A7" t="s">
        <v>33</v>
      </c>
      <c r="B7" s="12">
        <v>651165.98511600005</v>
      </c>
      <c r="C7" s="12">
        <v>1707047.3398599999</v>
      </c>
      <c r="D7" s="4">
        <v>649.168182</v>
      </c>
      <c r="E7" t="s">
        <v>30</v>
      </c>
      <c r="F7" s="1" t="s">
        <v>6</v>
      </c>
      <c r="G7" s="4">
        <f t="shared" si="0"/>
        <v>4.1953058796934783E-2</v>
      </c>
      <c r="H7" s="4">
        <f t="shared" si="1"/>
        <v>1.6794235212728381E-2</v>
      </c>
      <c r="I7" s="4">
        <f t="shared" si="2"/>
        <v>1.3271764705677924E-3</v>
      </c>
    </row>
    <row r="8" spans="1:9" x14ac:dyDescent="0.25">
      <c r="A8" t="s">
        <v>35</v>
      </c>
      <c r="B8" s="12">
        <v>651166.00295800006</v>
      </c>
      <c r="C8" s="12">
        <v>1707047.3569219999</v>
      </c>
      <c r="D8" s="4">
        <v>649.14609299999995</v>
      </c>
      <c r="E8" t="s">
        <v>30</v>
      </c>
      <c r="F8" s="1" t="s">
        <v>6</v>
      </c>
      <c r="G8" s="4">
        <f t="shared" si="0"/>
        <v>2.4111058795824647E-2</v>
      </c>
      <c r="H8" s="4">
        <f t="shared" si="1"/>
        <v>-2.6776478625833988E-4</v>
      </c>
      <c r="I8" s="4">
        <f t="shared" si="2"/>
        <v>2.3416176470618666E-2</v>
      </c>
    </row>
    <row r="9" spans="1:9" x14ac:dyDescent="0.25">
      <c r="A9" t="s">
        <v>37</v>
      </c>
      <c r="B9" s="12">
        <v>651166.00896999997</v>
      </c>
      <c r="C9" s="12">
        <v>1707047.359491</v>
      </c>
      <c r="D9" s="4">
        <v>649.14998200000002</v>
      </c>
      <c r="E9" t="s">
        <v>30</v>
      </c>
      <c r="F9" s="1" t="s">
        <v>6</v>
      </c>
      <c r="G9" s="4">
        <f t="shared" si="0"/>
        <v>1.8099058885127306E-2</v>
      </c>
      <c r="H9" s="4">
        <f t="shared" si="1"/>
        <v>-2.8367647901177406E-3</v>
      </c>
      <c r="I9" s="4">
        <f t="shared" si="2"/>
        <v>1.9527176470546692E-2</v>
      </c>
    </row>
    <row r="10" spans="1:9" x14ac:dyDescent="0.25">
      <c r="A10" t="s">
        <v>39</v>
      </c>
      <c r="B10" s="12">
        <v>651166.00725999998</v>
      </c>
      <c r="C10" s="12">
        <v>1707047.36038</v>
      </c>
      <c r="D10" s="4">
        <v>649.159808</v>
      </c>
      <c r="E10" t="s">
        <v>30</v>
      </c>
      <c r="F10" s="1" t="s">
        <v>6</v>
      </c>
      <c r="G10" s="4">
        <f t="shared" si="0"/>
        <v>1.9809058867394924E-2</v>
      </c>
      <c r="H10" s="4">
        <f t="shared" si="1"/>
        <v>-3.7257648073136806E-3</v>
      </c>
      <c r="I10" s="4">
        <f t="shared" si="2"/>
        <v>9.7011764705712267E-3</v>
      </c>
    </row>
    <row r="11" spans="1:9" x14ac:dyDescent="0.25">
      <c r="A11" t="s">
        <v>41</v>
      </c>
      <c r="B11" s="12">
        <v>651165.99925300002</v>
      </c>
      <c r="C11" s="12">
        <v>1707047.3389999999</v>
      </c>
      <c r="D11" s="4">
        <v>649.17792999999995</v>
      </c>
      <c r="E11" t="s">
        <v>30</v>
      </c>
      <c r="F11" s="1" t="s">
        <v>6</v>
      </c>
      <c r="G11" s="4">
        <f t="shared" si="0"/>
        <v>2.7816058835014701E-2</v>
      </c>
      <c r="H11" s="4">
        <f t="shared" si="1"/>
        <v>1.7654235241934657E-2</v>
      </c>
      <c r="I11" s="4">
        <f t="shared" si="2"/>
        <v>-8.4208235293772304E-3</v>
      </c>
    </row>
    <row r="12" spans="1:9" x14ac:dyDescent="0.25">
      <c r="A12" t="s">
        <v>43</v>
      </c>
      <c r="B12" s="12">
        <v>651166.061139</v>
      </c>
      <c r="C12" s="12">
        <v>1707047.358697</v>
      </c>
      <c r="D12" s="4">
        <v>648.95683199999996</v>
      </c>
      <c r="E12" t="s">
        <v>30</v>
      </c>
      <c r="F12" s="1" t="s">
        <v>6</v>
      </c>
      <c r="G12" s="4">
        <f t="shared" si="0"/>
        <v>-3.4069941146299243E-2</v>
      </c>
      <c r="H12" s="4">
        <f t="shared" si="1"/>
        <v>-2.0427647978067398E-3</v>
      </c>
      <c r="I12" s="4">
        <f t="shared" si="2"/>
        <v>0.21267717647060635</v>
      </c>
    </row>
    <row r="13" spans="1:9" x14ac:dyDescent="0.25">
      <c r="A13" t="s">
        <v>63</v>
      </c>
      <c r="B13" s="12">
        <v>651166.01831800002</v>
      </c>
      <c r="C13" s="12">
        <v>1707047.3289129999</v>
      </c>
      <c r="D13" s="4">
        <v>649.18784200000005</v>
      </c>
      <c r="E13" t="s">
        <v>30</v>
      </c>
      <c r="F13" s="1" t="s">
        <v>6</v>
      </c>
      <c r="G13" s="4">
        <f t="shared" si="0"/>
        <v>8.751058834604919E-3</v>
      </c>
      <c r="H13" s="4">
        <f t="shared" si="1"/>
        <v>2.7741235215216875E-2</v>
      </c>
      <c r="I13" s="4">
        <f t="shared" si="2"/>
        <v>-1.8332823529476627E-2</v>
      </c>
    </row>
    <row r="14" spans="1:9" x14ac:dyDescent="0.25">
      <c r="A14" t="s">
        <v>65</v>
      </c>
      <c r="B14" s="12">
        <v>651166.06083700003</v>
      </c>
      <c r="C14" s="12">
        <v>1707047.356832</v>
      </c>
      <c r="D14" s="4">
        <v>649.19043899999997</v>
      </c>
      <c r="E14" t="s">
        <v>30</v>
      </c>
      <c r="F14" s="1" t="s">
        <v>6</v>
      </c>
      <c r="G14" s="4">
        <f t="shared" si="0"/>
        <v>-3.3767941175028682E-2</v>
      </c>
      <c r="H14" s="4">
        <f t="shared" si="1"/>
        <v>-1.7776479944586754E-4</v>
      </c>
      <c r="I14" s="4">
        <f t="shared" si="2"/>
        <v>-2.0929823529399982E-2</v>
      </c>
    </row>
    <row r="15" spans="1:9" x14ac:dyDescent="0.25">
      <c r="A15" t="s">
        <v>67</v>
      </c>
      <c r="B15" s="12">
        <v>651166.05762800004</v>
      </c>
      <c r="C15" s="12">
        <v>1707047.383842</v>
      </c>
      <c r="D15" s="4">
        <v>649.24633600000004</v>
      </c>
      <c r="E15" t="s">
        <v>30</v>
      </c>
      <c r="F15" s="1" t="s">
        <v>6</v>
      </c>
      <c r="G15" s="4">
        <f t="shared" si="0"/>
        <v>-3.0558941187337041E-2</v>
      </c>
      <c r="H15" s="4">
        <f t="shared" si="1"/>
        <v>-2.7187764877453446E-2</v>
      </c>
      <c r="I15" s="4">
        <f t="shared" si="2"/>
        <v>-7.6826823529472676E-2</v>
      </c>
    </row>
    <row r="16" spans="1:9" x14ac:dyDescent="0.25">
      <c r="A16" t="s">
        <v>69</v>
      </c>
      <c r="B16" s="12">
        <v>651166.04244999995</v>
      </c>
      <c r="C16" s="12">
        <v>1707047.372375</v>
      </c>
      <c r="D16" s="4">
        <v>649.24955699999998</v>
      </c>
      <c r="E16" t="s">
        <v>30</v>
      </c>
      <c r="F16" s="1" t="s">
        <v>6</v>
      </c>
      <c r="G16" s="4">
        <f t="shared" si="0"/>
        <v>-1.5380941098555923E-2</v>
      </c>
      <c r="H16" s="4">
        <f t="shared" si="1"/>
        <v>-1.5720764873549342E-2</v>
      </c>
      <c r="I16" s="4">
        <f t="shared" si="2"/>
        <v>-8.0047823529412199E-2</v>
      </c>
    </row>
    <row r="17" spans="1:9" x14ac:dyDescent="0.25">
      <c r="A17" t="s">
        <v>71</v>
      </c>
      <c r="B17" s="12">
        <v>651166.05387599999</v>
      </c>
      <c r="C17" s="12">
        <v>1707047.3527160001</v>
      </c>
      <c r="D17" s="4">
        <v>649.204205</v>
      </c>
      <c r="E17" t="s">
        <v>30</v>
      </c>
      <c r="F17" s="1" t="s">
        <v>6</v>
      </c>
      <c r="G17" s="4">
        <f t="shared" si="0"/>
        <v>-2.6806941139511764E-2</v>
      </c>
      <c r="H17" s="4">
        <f t="shared" si="1"/>
        <v>3.9382351096719503E-3</v>
      </c>
      <c r="I17" s="4">
        <f t="shared" si="2"/>
        <v>-3.4695823529432346E-2</v>
      </c>
    </row>
    <row r="18" spans="1:9" x14ac:dyDescent="0.25">
      <c r="A18" t="s">
        <v>75</v>
      </c>
      <c r="B18" s="12">
        <v>651166.06778399996</v>
      </c>
      <c r="C18" s="12">
        <v>1707047.381973</v>
      </c>
      <c r="D18" s="4">
        <v>649.19644100000005</v>
      </c>
      <c r="E18" t="s">
        <v>30</v>
      </c>
      <c r="F18" s="1" t="s">
        <v>6</v>
      </c>
      <c r="G18" s="4">
        <f t="shared" si="0"/>
        <v>-4.0714941103942692E-2</v>
      </c>
      <c r="H18" s="4">
        <f t="shared" si="1"/>
        <v>-2.5318764848634601E-2</v>
      </c>
      <c r="I18" s="4">
        <f t="shared" si="2"/>
        <v>-2.6931823529480425E-2</v>
      </c>
    </row>
    <row r="19" spans="1:9" x14ac:dyDescent="0.25">
      <c r="A19" t="s">
        <v>77</v>
      </c>
      <c r="B19" s="12">
        <v>651166.04984200001</v>
      </c>
      <c r="C19" s="12">
        <v>1707047.3687779999</v>
      </c>
      <c r="D19" s="4">
        <v>649.16323</v>
      </c>
      <c r="E19" t="s">
        <v>30</v>
      </c>
      <c r="F19" s="1" t="s">
        <v>6</v>
      </c>
      <c r="G19" s="4">
        <f t="shared" si="0"/>
        <v>-2.2772941156290472E-2</v>
      </c>
      <c r="H19" s="4">
        <f t="shared" si="1"/>
        <v>-1.2123764725401998E-2</v>
      </c>
      <c r="I19" s="4">
        <f t="shared" si="2"/>
        <v>6.2791764705707465E-3</v>
      </c>
    </row>
    <row r="20" spans="1:9" x14ac:dyDescent="0.25">
      <c r="A20" t="s">
        <v>79</v>
      </c>
      <c r="B20" s="12">
        <v>651166.01644599997</v>
      </c>
      <c r="C20" s="12">
        <v>1707047.357198</v>
      </c>
      <c r="D20" s="4">
        <v>649.169713</v>
      </c>
      <c r="E20" t="s">
        <v>30</v>
      </c>
      <c r="F20" s="1" t="s">
        <v>6</v>
      </c>
      <c r="G20" s="4">
        <f t="shared" si="0"/>
        <v>1.0623058886267245E-2</v>
      </c>
      <c r="H20" s="4">
        <f t="shared" si="1"/>
        <v>-5.4376479238271713E-4</v>
      </c>
      <c r="I20" s="4">
        <f t="shared" si="2"/>
        <v>-2.0382352943215665E-4</v>
      </c>
    </row>
    <row r="21" spans="1:9" x14ac:dyDescent="0.25">
      <c r="A21" t="s">
        <v>7</v>
      </c>
      <c r="B21" s="12">
        <f>AVERAGE(B4:B20)</f>
        <v>651166.02706905885</v>
      </c>
      <c r="C21" s="12">
        <f>AVERAGE(C4:C20)</f>
        <v>1707047.3566542352</v>
      </c>
      <c r="D21" s="4">
        <f>AVERAGE(D4:D20)</f>
        <v>649.16950917647057</v>
      </c>
      <c r="E21" t="s">
        <v>30</v>
      </c>
      <c r="F21" s="3"/>
    </row>
    <row r="22" spans="1:9" x14ac:dyDescent="0.25">
      <c r="A22" s="1"/>
      <c r="B22" s="12"/>
      <c r="C22" s="12"/>
      <c r="E22" s="1"/>
      <c r="F22" s="1"/>
    </row>
    <row r="23" spans="1:9" x14ac:dyDescent="0.25">
      <c r="A23" s="1" t="s">
        <v>11</v>
      </c>
      <c r="B23" s="12">
        <f>SUM(B21*B46)</f>
        <v>651207.77599957818</v>
      </c>
      <c r="C23" s="12">
        <f>SUM(C21*B46)</f>
        <v>1707156.802476842</v>
      </c>
      <c r="E23" s="1"/>
      <c r="F23" s="1"/>
    </row>
    <row r="24" spans="1:9" x14ac:dyDescent="0.25">
      <c r="A24" s="1"/>
      <c r="E24" s="1"/>
      <c r="F24" s="1"/>
    </row>
    <row r="25" spans="1:9" x14ac:dyDescent="0.25">
      <c r="A25" t="s">
        <v>20</v>
      </c>
      <c r="B25" s="7">
        <v>651106.56521499995</v>
      </c>
      <c r="C25" s="7">
        <v>1707862.491528</v>
      </c>
      <c r="D25" s="4">
        <v>650.105772</v>
      </c>
      <c r="E25" t="s">
        <v>32</v>
      </c>
      <c r="F25" s="1" t="s">
        <v>6</v>
      </c>
      <c r="G25" s="4">
        <f t="shared" ref="G25:G41" si="3">SUM(B$42-B25)</f>
        <v>5.3241294110193849E-2</v>
      </c>
      <c r="H25" s="4">
        <f t="shared" ref="H25:H41" si="4">SUM(C$42-C25)</f>
        <v>-8.7308820802718401E-3</v>
      </c>
      <c r="I25" s="4">
        <f t="shared" ref="I25:I41" si="5">SUM(D$42-D25)</f>
        <v>4.0934352941008001E-2</v>
      </c>
    </row>
    <row r="26" spans="1:9" x14ac:dyDescent="0.25">
      <c r="A26" t="s">
        <v>74</v>
      </c>
      <c r="B26" s="7">
        <v>651106.55830599996</v>
      </c>
      <c r="C26" s="7">
        <v>1707862.4905630001</v>
      </c>
      <c r="D26" s="4">
        <v>650.16376000000002</v>
      </c>
      <c r="E26" t="s">
        <v>32</v>
      </c>
      <c r="F26" s="1" t="s">
        <v>6</v>
      </c>
      <c r="G26" s="4">
        <f t="shared" si="3"/>
        <v>6.0150294099003077E-2</v>
      </c>
      <c r="H26" s="4">
        <f t="shared" si="4"/>
        <v>-7.7658821828663349E-3</v>
      </c>
      <c r="I26" s="4">
        <f t="shared" si="5"/>
        <v>-1.705364705901502E-2</v>
      </c>
    </row>
    <row r="27" spans="1:9" x14ac:dyDescent="0.25">
      <c r="A27" t="s">
        <v>31</v>
      </c>
      <c r="B27" s="7">
        <v>651106.58193999995</v>
      </c>
      <c r="C27" s="7">
        <v>1707862.4823139999</v>
      </c>
      <c r="D27" s="4">
        <v>650.18084699999997</v>
      </c>
      <c r="E27" t="s">
        <v>32</v>
      </c>
      <c r="F27" s="1" t="s">
        <v>6</v>
      </c>
      <c r="G27" s="4">
        <f t="shared" si="3"/>
        <v>3.6516294116154313E-2</v>
      </c>
      <c r="H27" s="4">
        <f t="shared" si="4"/>
        <v>4.8311799764633179E-4</v>
      </c>
      <c r="I27" s="4">
        <f t="shared" si="5"/>
        <v>-3.4140647058961804E-2</v>
      </c>
    </row>
    <row r="28" spans="1:9" x14ac:dyDescent="0.25">
      <c r="A28" t="s">
        <v>34</v>
      </c>
      <c r="B28" s="7">
        <v>651106.59397799999</v>
      </c>
      <c r="C28" s="7">
        <v>1707862.4743240001</v>
      </c>
      <c r="D28" s="4">
        <v>650.18769599999996</v>
      </c>
      <c r="E28" t="s">
        <v>32</v>
      </c>
      <c r="F28" s="1" t="s">
        <v>6</v>
      </c>
      <c r="G28" s="4">
        <f t="shared" si="3"/>
        <v>2.4478294071741402E-2</v>
      </c>
      <c r="H28" s="4">
        <f t="shared" si="4"/>
        <v>8.4731178358197212E-3</v>
      </c>
      <c r="I28" s="4">
        <f t="shared" si="5"/>
        <v>-4.098964705895014E-2</v>
      </c>
    </row>
    <row r="29" spans="1:9" x14ac:dyDescent="0.25">
      <c r="A29" t="s">
        <v>36</v>
      </c>
      <c r="B29" s="7">
        <v>651106.57744699996</v>
      </c>
      <c r="C29" s="7">
        <v>1707862.476064</v>
      </c>
      <c r="D29" s="4">
        <v>650.16579999999999</v>
      </c>
      <c r="E29" t="s">
        <v>32</v>
      </c>
      <c r="F29" s="1" t="s">
        <v>6</v>
      </c>
      <c r="G29" s="4">
        <f t="shared" si="3"/>
        <v>4.1009294101968408E-2</v>
      </c>
      <c r="H29" s="4">
        <f t="shared" si="4"/>
        <v>6.7331178579479456E-3</v>
      </c>
      <c r="I29" s="4">
        <f t="shared" si="5"/>
        <v>-1.9093647058980423E-2</v>
      </c>
    </row>
    <row r="30" spans="1:9" x14ac:dyDescent="0.25">
      <c r="A30" t="s">
        <v>38</v>
      </c>
      <c r="B30" s="7">
        <v>651106.58575099998</v>
      </c>
      <c r="C30" s="7">
        <v>1707862.480275</v>
      </c>
      <c r="D30" s="4">
        <v>650.149001</v>
      </c>
      <c r="E30" t="s">
        <v>32</v>
      </c>
      <c r="F30" s="1" t="s">
        <v>6</v>
      </c>
      <c r="G30" s="4">
        <f t="shared" si="3"/>
        <v>3.2705294084735215E-2</v>
      </c>
      <c r="H30" s="4">
        <f t="shared" si="4"/>
        <v>2.5221179239451885E-3</v>
      </c>
      <c r="I30" s="4">
        <f t="shared" si="5"/>
        <v>-2.2946470589886303E-3</v>
      </c>
    </row>
    <row r="31" spans="1:9" x14ac:dyDescent="0.25">
      <c r="A31" t="s">
        <v>40</v>
      </c>
      <c r="B31" s="7">
        <v>651106.60184999998</v>
      </c>
      <c r="C31" s="7">
        <v>1707862.4927389999</v>
      </c>
      <c r="D31" s="4">
        <v>650.15409199999999</v>
      </c>
      <c r="E31" t="s">
        <v>32</v>
      </c>
      <c r="F31" s="1" t="s">
        <v>6</v>
      </c>
      <c r="G31" s="4">
        <f t="shared" si="3"/>
        <v>1.6606294084340334E-2</v>
      </c>
      <c r="H31" s="4">
        <f t="shared" si="4"/>
        <v>-9.9418819881975651E-3</v>
      </c>
      <c r="I31" s="4">
        <f t="shared" si="5"/>
        <v>-7.3856470589817036E-3</v>
      </c>
    </row>
    <row r="32" spans="1:9" x14ac:dyDescent="0.25">
      <c r="A32" t="s">
        <v>42</v>
      </c>
      <c r="B32" s="7">
        <v>651106.59400000004</v>
      </c>
      <c r="C32" s="7">
        <v>1707862.4645720001</v>
      </c>
      <c r="D32" s="4">
        <v>650.151071</v>
      </c>
      <c r="E32" t="s">
        <v>32</v>
      </c>
      <c r="F32" s="1" t="s">
        <v>6</v>
      </c>
      <c r="G32" s="4">
        <f t="shared" si="3"/>
        <v>2.445629402063787E-2</v>
      </c>
      <c r="H32" s="4">
        <f t="shared" si="4"/>
        <v>1.822511781938374E-2</v>
      </c>
      <c r="I32" s="4">
        <f t="shared" si="5"/>
        <v>-4.3646470589919772E-3</v>
      </c>
    </row>
    <row r="33" spans="1:9" x14ac:dyDescent="0.25">
      <c r="A33" t="s">
        <v>44</v>
      </c>
      <c r="B33" s="7">
        <v>651106.65749500005</v>
      </c>
      <c r="C33" s="7">
        <v>1707862.4836510001</v>
      </c>
      <c r="D33" s="4">
        <v>649.96050200000002</v>
      </c>
      <c r="E33" t="s">
        <v>32</v>
      </c>
      <c r="F33" s="1" t="s">
        <v>6</v>
      </c>
      <c r="G33" s="4">
        <f t="shared" si="3"/>
        <v>-3.9038705988787115E-2</v>
      </c>
      <c r="H33" s="4">
        <f t="shared" si="4"/>
        <v>-8.5388217121362686E-4</v>
      </c>
      <c r="I33" s="4">
        <f t="shared" si="5"/>
        <v>0.18620435294099025</v>
      </c>
    </row>
    <row r="34" spans="1:9" x14ac:dyDescent="0.25">
      <c r="A34" t="s">
        <v>64</v>
      </c>
      <c r="B34" s="7">
        <v>651106.65605600004</v>
      </c>
      <c r="C34" s="7">
        <v>1707862.4529250001</v>
      </c>
      <c r="D34" s="4">
        <v>650.14500099999998</v>
      </c>
      <c r="E34" t="s">
        <v>32</v>
      </c>
      <c r="F34" s="1" t="s">
        <v>6</v>
      </c>
      <c r="G34" s="4">
        <f t="shared" si="3"/>
        <v>-3.7599705974571407E-2</v>
      </c>
      <c r="H34" s="4">
        <f t="shared" si="4"/>
        <v>2.9872117796912789E-2</v>
      </c>
      <c r="I34" s="4">
        <f t="shared" si="5"/>
        <v>1.7053529410304691E-3</v>
      </c>
    </row>
    <row r="35" spans="1:9" x14ac:dyDescent="0.25">
      <c r="A35" t="s">
        <v>66</v>
      </c>
      <c r="B35" s="7">
        <v>651106.67349399999</v>
      </c>
      <c r="C35" s="7">
        <v>1707862.4824880001</v>
      </c>
      <c r="D35" s="4">
        <v>650.168633</v>
      </c>
      <c r="E35" t="s">
        <v>32</v>
      </c>
      <c r="F35" s="1" t="s">
        <v>6</v>
      </c>
      <c r="G35" s="4">
        <f t="shared" si="3"/>
        <v>-5.5037705926224589E-2</v>
      </c>
      <c r="H35" s="4">
        <f t="shared" si="4"/>
        <v>3.0911783687770367E-4</v>
      </c>
      <c r="I35" s="4">
        <f t="shared" si="5"/>
        <v>-2.1926647058990056E-2</v>
      </c>
    </row>
    <row r="36" spans="1:9" x14ac:dyDescent="0.25">
      <c r="A36" t="s">
        <v>68</v>
      </c>
      <c r="B36" s="7">
        <v>651106.66427199997</v>
      </c>
      <c r="C36" s="7">
        <v>1707862.4743019999</v>
      </c>
      <c r="D36" s="4">
        <v>650.16448700000001</v>
      </c>
      <c r="E36" t="s">
        <v>32</v>
      </c>
      <c r="F36" s="1" t="s">
        <v>6</v>
      </c>
      <c r="G36" s="4">
        <f t="shared" si="3"/>
        <v>-4.5815705903805792E-2</v>
      </c>
      <c r="H36" s="4">
        <f t="shared" si="4"/>
        <v>8.4951180033385754E-3</v>
      </c>
      <c r="I36" s="4">
        <f t="shared" si="5"/>
        <v>-1.7780647058998511E-2</v>
      </c>
    </row>
    <row r="37" spans="1:9" x14ac:dyDescent="0.25">
      <c r="A37" t="s">
        <v>70</v>
      </c>
      <c r="B37" s="7">
        <v>651106.65834600001</v>
      </c>
      <c r="C37" s="7">
        <v>1707862.480189</v>
      </c>
      <c r="D37" s="4">
        <v>650.17256699999996</v>
      </c>
      <c r="E37" t="s">
        <v>32</v>
      </c>
      <c r="F37" s="1" t="s">
        <v>6</v>
      </c>
      <c r="G37" s="4">
        <f t="shared" si="3"/>
        <v>-3.988970594946295E-2</v>
      </c>
      <c r="H37" s="4">
        <f t="shared" si="4"/>
        <v>2.6081178802996874E-3</v>
      </c>
      <c r="I37" s="4">
        <f t="shared" si="5"/>
        <v>-2.5860647058948416E-2</v>
      </c>
    </row>
    <row r="38" spans="1:9" x14ac:dyDescent="0.25">
      <c r="A38" t="s">
        <v>72</v>
      </c>
      <c r="B38" s="7">
        <v>651106.659308</v>
      </c>
      <c r="C38" s="7">
        <v>1707862.4853370001</v>
      </c>
      <c r="D38" s="4">
        <v>650.16485</v>
      </c>
      <c r="E38" t="s">
        <v>32</v>
      </c>
      <c r="F38" s="1" t="s">
        <v>6</v>
      </c>
      <c r="G38" s="4">
        <f t="shared" si="3"/>
        <v>-4.0851705940440297E-2</v>
      </c>
      <c r="H38" s="4">
        <f t="shared" si="4"/>
        <v>-2.5398822035640478E-3</v>
      </c>
      <c r="I38" s="4">
        <f t="shared" si="5"/>
        <v>-1.8143647058991519E-2</v>
      </c>
    </row>
    <row r="39" spans="1:9" x14ac:dyDescent="0.25">
      <c r="A39" t="s">
        <v>76</v>
      </c>
      <c r="B39" s="7">
        <v>651106.64139500004</v>
      </c>
      <c r="C39" s="7">
        <v>1707862.495235</v>
      </c>
      <c r="D39" s="4">
        <v>650.12531200000001</v>
      </c>
      <c r="E39" t="s">
        <v>32</v>
      </c>
      <c r="F39" s="1" t="s">
        <v>6</v>
      </c>
      <c r="G39" s="4">
        <f t="shared" si="3"/>
        <v>-2.293870598077774E-2</v>
      </c>
      <c r="H39" s="4">
        <f t="shared" si="4"/>
        <v>-1.2437882134690881E-2</v>
      </c>
      <c r="I39" s="4">
        <f t="shared" si="5"/>
        <v>2.1394352941001671E-2</v>
      </c>
    </row>
    <row r="40" spans="1:9" x14ac:dyDescent="0.25">
      <c r="A40" t="s">
        <v>78</v>
      </c>
      <c r="B40" s="7">
        <v>651106.63279099995</v>
      </c>
      <c r="C40" s="7">
        <v>1707862.5019050001</v>
      </c>
      <c r="D40" s="4">
        <v>650.16174000000001</v>
      </c>
      <c r="E40" t="s">
        <v>32</v>
      </c>
      <c r="F40" s="1" t="s">
        <v>6</v>
      </c>
      <c r="G40" s="4">
        <f t="shared" si="3"/>
        <v>-1.4334705891087651E-2</v>
      </c>
      <c r="H40" s="4">
        <f t="shared" si="4"/>
        <v>-1.9107882166281343E-2</v>
      </c>
      <c r="I40" s="4">
        <f t="shared" si="5"/>
        <v>-1.5033647058999122E-2</v>
      </c>
    </row>
    <row r="41" spans="1:9" x14ac:dyDescent="0.25">
      <c r="A41" t="s">
        <v>80</v>
      </c>
      <c r="B41" s="7">
        <v>651106.61211300001</v>
      </c>
      <c r="C41" s="7">
        <v>1707862.49914</v>
      </c>
      <c r="D41" s="4">
        <v>650.17287699999997</v>
      </c>
      <c r="E41" t="s">
        <v>32</v>
      </c>
      <c r="F41" s="1" t="s">
        <v>6</v>
      </c>
      <c r="G41" s="4">
        <f t="shared" si="3"/>
        <v>6.3432940514758229E-3</v>
      </c>
      <c r="H41" s="4">
        <f t="shared" si="4"/>
        <v>-1.6342882066965103E-2</v>
      </c>
      <c r="I41" s="4">
        <f t="shared" si="5"/>
        <v>-2.6170647058961549E-2</v>
      </c>
    </row>
    <row r="42" spans="1:9" x14ac:dyDescent="0.25">
      <c r="A42" t="s">
        <v>7</v>
      </c>
      <c r="B42" s="7">
        <f>AVERAGE(B25:B41)</f>
        <v>651106.61845629406</v>
      </c>
      <c r="C42" s="7">
        <f>AVERAGE(C25:C41)</f>
        <v>1707862.4827971179</v>
      </c>
      <c r="D42" s="4">
        <f>AVERAGE(D25:D41)</f>
        <v>650.14670635294101</v>
      </c>
      <c r="E42" t="s">
        <v>32</v>
      </c>
      <c r="F42" s="1"/>
    </row>
    <row r="43" spans="1:9" x14ac:dyDescent="0.25">
      <c r="A43" s="1"/>
      <c r="E43" s="1"/>
      <c r="F43" s="1"/>
    </row>
    <row r="44" spans="1:9" x14ac:dyDescent="0.25">
      <c r="A44" t="s">
        <v>11</v>
      </c>
      <c r="B44" s="7">
        <f>SUM(B42*B46)</f>
        <v>651148.36357788311</v>
      </c>
      <c r="C44" s="7">
        <f>SUM(C42*B46)</f>
        <v>1707971.9808808123</v>
      </c>
    </row>
    <row r="45" spans="1:9" x14ac:dyDescent="0.25">
      <c r="A45" s="1"/>
      <c r="E45" s="1"/>
      <c r="F45" s="1"/>
    </row>
    <row r="46" spans="1:9" x14ac:dyDescent="0.25">
      <c r="A46" t="s">
        <v>12</v>
      </c>
      <c r="B46" s="11">
        <f>1/_21539LOCAL_GRID_NAD83_86[[#This Row],[Column5]]</f>
        <v>1.0000641141103557</v>
      </c>
      <c r="D46" s="4" t="s">
        <v>21</v>
      </c>
      <c r="E46">
        <v>0.99993589000000005</v>
      </c>
    </row>
    <row r="48" spans="1:9" x14ac:dyDescent="0.25">
      <c r="A48" t="s">
        <v>26</v>
      </c>
    </row>
    <row r="49" spans="1:12" x14ac:dyDescent="0.25">
      <c r="B49"/>
      <c r="C49"/>
      <c r="D49"/>
      <c r="F49" t="s">
        <v>6</v>
      </c>
    </row>
    <row r="50" spans="1:12" x14ac:dyDescent="0.25">
      <c r="A50" s="8" t="s">
        <v>14</v>
      </c>
      <c r="B50" s="9" t="s">
        <v>22</v>
      </c>
      <c r="C50" s="9" t="s">
        <v>23</v>
      </c>
      <c r="D50" s="10" t="s">
        <v>24</v>
      </c>
      <c r="E50" s="8" t="s">
        <v>25</v>
      </c>
      <c r="F50" s="8" t="s">
        <v>17</v>
      </c>
    </row>
    <row r="51" spans="1:12" x14ac:dyDescent="0.25">
      <c r="A51" s="1" t="s">
        <v>19</v>
      </c>
      <c r="B51" s="7">
        <f>B21</f>
        <v>651166.02706905885</v>
      </c>
      <c r="C51" s="7">
        <f>C21</f>
        <v>1707047.3566542352</v>
      </c>
      <c r="D51" s="7">
        <f>B23</f>
        <v>651207.77599957818</v>
      </c>
      <c r="E51" s="7">
        <f>C23</f>
        <v>1707156.802476842</v>
      </c>
      <c r="F51" s="4">
        <f>D21</f>
        <v>649.16950917647057</v>
      </c>
    </row>
    <row r="52" spans="1:12" x14ac:dyDescent="0.25">
      <c r="A52" s="1" t="s">
        <v>20</v>
      </c>
      <c r="B52" s="7">
        <f>B42</f>
        <v>651106.61845629406</v>
      </c>
      <c r="C52" s="7">
        <f>C42</f>
        <v>1707862.4827971179</v>
      </c>
      <c r="D52" s="7">
        <f>B44</f>
        <v>651148.36357788311</v>
      </c>
      <c r="E52" s="7">
        <f>C44</f>
        <v>1707971.9808808123</v>
      </c>
      <c r="F52" s="4">
        <f>D42</f>
        <v>650.14670635294101</v>
      </c>
    </row>
    <row r="54" spans="1:12" x14ac:dyDescent="0.25">
      <c r="A54" t="s">
        <v>81</v>
      </c>
      <c r="B54" s="7">
        <v>651100.52220050001</v>
      </c>
      <c r="C54" s="7">
        <v>1709675.0640225001</v>
      </c>
      <c r="D54" s="7">
        <f>PRODUCT(B46,B54)</f>
        <v>651142.266931233</v>
      </c>
      <c r="E54" s="7">
        <f>PRODUCT(B46,C54)</f>
        <v>1709784.6783182272</v>
      </c>
      <c r="F54" s="4">
        <v>653.37965499999996</v>
      </c>
      <c r="G54" s="4" t="s">
        <v>46</v>
      </c>
    </row>
    <row r="55" spans="1:12" x14ac:dyDescent="0.25">
      <c r="A55" s="2" t="s">
        <v>82</v>
      </c>
      <c r="B55" s="14">
        <v>649360.8270395</v>
      </c>
      <c r="C55" s="14">
        <v>1706993.890262</v>
      </c>
      <c r="D55" s="7">
        <f t="shared" ref="D55:D56" si="6">PRODUCT(B47,B55)</f>
        <v>649360.8270395</v>
      </c>
      <c r="E55" s="7">
        <f t="shared" ref="E55:E56" si="7">PRODUCT(B47,C55)</f>
        <v>1706993.890262</v>
      </c>
      <c r="F55" s="5">
        <v>649.34832749999998</v>
      </c>
      <c r="G55" s="4" t="s">
        <v>48</v>
      </c>
    </row>
    <row r="56" spans="1:12" x14ac:dyDescent="0.25">
      <c r="A56" t="s">
        <v>83</v>
      </c>
      <c r="B56" s="7">
        <v>648446.08077650005</v>
      </c>
      <c r="C56" s="7">
        <v>1707015.9853755001</v>
      </c>
      <c r="D56" s="7">
        <f t="shared" si="6"/>
        <v>648446.08077650005</v>
      </c>
      <c r="E56" s="7">
        <f t="shared" si="7"/>
        <v>1707015.9853755001</v>
      </c>
      <c r="F56" s="4">
        <v>655.41996900000004</v>
      </c>
      <c r="G56" s="4" t="s">
        <v>50</v>
      </c>
    </row>
    <row r="58" spans="1:12" x14ac:dyDescent="0.25">
      <c r="A58" s="1"/>
      <c r="E58" s="1"/>
      <c r="F58" s="1"/>
    </row>
    <row r="59" spans="1:12" x14ac:dyDescent="0.25">
      <c r="A59" s="1"/>
      <c r="E59" s="1"/>
      <c r="F59" s="1"/>
    </row>
    <row r="60" spans="1:12" x14ac:dyDescent="0.25">
      <c r="A60" s="1"/>
      <c r="E60" s="1"/>
      <c r="F60" s="1"/>
    </row>
    <row r="61" spans="1:12" x14ac:dyDescent="0.25">
      <c r="A61" s="1"/>
      <c r="E61" s="1"/>
      <c r="F61" s="1"/>
    </row>
    <row r="62" spans="1:12" x14ac:dyDescent="0.25">
      <c r="A62" s="1"/>
      <c r="E62" s="1"/>
      <c r="F62" s="1"/>
      <c r="L62" s="7"/>
    </row>
    <row r="63" spans="1:12" x14ac:dyDescent="0.25">
      <c r="A63" s="1"/>
      <c r="E63" s="1"/>
      <c r="F63" s="1"/>
      <c r="L63" s="7"/>
    </row>
    <row r="64" spans="1:12" x14ac:dyDescent="0.25">
      <c r="A64" s="1"/>
      <c r="E64" s="1"/>
      <c r="F64" s="1"/>
      <c r="L64" s="7"/>
    </row>
    <row r="65" spans="1:12" x14ac:dyDescent="0.25">
      <c r="A65" s="1"/>
      <c r="E65" s="1"/>
      <c r="F65" s="1"/>
      <c r="L65" s="7"/>
    </row>
    <row r="66" spans="1:12" x14ac:dyDescent="0.25">
      <c r="A66" s="1"/>
      <c r="E66" s="1"/>
      <c r="F66" s="1"/>
      <c r="L66" s="7"/>
    </row>
    <row r="67" spans="1:12" x14ac:dyDescent="0.25">
      <c r="A67" s="1"/>
      <c r="E67" s="1"/>
      <c r="F67" s="1"/>
      <c r="L67" s="7"/>
    </row>
    <row r="68" spans="1:12" x14ac:dyDescent="0.25">
      <c r="A68" s="1"/>
      <c r="E68" s="1"/>
      <c r="F68" s="1"/>
      <c r="L68" s="7"/>
    </row>
    <row r="69" spans="1:12" x14ac:dyDescent="0.25">
      <c r="A69" s="1"/>
      <c r="B69" s="6"/>
      <c r="C69" s="6"/>
      <c r="K69" s="7"/>
      <c r="L69" s="7"/>
    </row>
  </sheetData>
  <phoneticPr fontId="1" type="noConversion"/>
  <pageMargins left="0.7" right="0.7" top="0.75" bottom="0.75" header="0.3" footer="0.3"/>
  <pageSetup scale="93" fitToWidth="0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AE69C-7A6D-4B30-8CF1-E887BC53D8E1}">
  <dimension ref="A1:G81"/>
  <sheetViews>
    <sheetView topLeftCell="A20" workbookViewId="0">
      <selection activeCell="E31" sqref="E31"/>
    </sheetView>
  </sheetViews>
  <sheetFormatPr defaultRowHeight="15" x14ac:dyDescent="0.25"/>
  <cols>
    <col min="1" max="1" width="11.140625" bestFit="1" customWidth="1"/>
    <col min="2" max="2" width="12.140625" bestFit="1" customWidth="1"/>
    <col min="3" max="3" width="12.5703125" bestFit="1" customWidth="1"/>
    <col min="4" max="4" width="11.140625" bestFit="1" customWidth="1"/>
    <col min="5" max="5" width="13.42578125" bestFit="1" customWidth="1"/>
    <col min="6" max="6" width="11.140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8</v>
      </c>
    </row>
    <row r="2" spans="1:7" x14ac:dyDescent="0.25">
      <c r="A2" s="1" t="s">
        <v>27</v>
      </c>
      <c r="B2">
        <v>626327.52697799995</v>
      </c>
      <c r="C2">
        <v>1654939.310082</v>
      </c>
      <c r="D2">
        <v>810.83148000000006</v>
      </c>
      <c r="E2" s="1" t="s">
        <v>28</v>
      </c>
      <c r="F2" s="1" t="s">
        <v>6</v>
      </c>
    </row>
    <row r="3" spans="1:7" x14ac:dyDescent="0.25">
      <c r="A3" s="1"/>
      <c r="E3" s="1"/>
      <c r="F3" s="1"/>
    </row>
    <row r="4" spans="1:7" x14ac:dyDescent="0.25">
      <c r="A4" s="1" t="s">
        <v>19</v>
      </c>
      <c r="B4">
        <v>651165.99789799994</v>
      </c>
      <c r="C4">
        <v>1707047.344487</v>
      </c>
      <c r="D4">
        <v>649.17278099999999</v>
      </c>
      <c r="E4" s="1" t="s">
        <v>30</v>
      </c>
      <c r="F4" s="1" t="s">
        <v>6</v>
      </c>
      <c r="G4">
        <v>1</v>
      </c>
    </row>
    <row r="5" spans="1:7" x14ac:dyDescent="0.25">
      <c r="A5" s="1" t="s">
        <v>73</v>
      </c>
      <c r="B5">
        <v>651166.01328299998</v>
      </c>
      <c r="C5">
        <v>1707047.3430290001</v>
      </c>
      <c r="D5">
        <v>649.18177900000001</v>
      </c>
      <c r="E5" s="1" t="s">
        <v>30</v>
      </c>
      <c r="F5" s="1" t="s">
        <v>6</v>
      </c>
      <c r="G5">
        <v>2</v>
      </c>
    </row>
    <row r="6" spans="1:7" x14ac:dyDescent="0.25">
      <c r="A6" s="1" t="s">
        <v>29</v>
      </c>
      <c r="B6">
        <v>651166.01711599994</v>
      </c>
      <c r="C6">
        <v>1707047.3586289999</v>
      </c>
      <c r="D6">
        <v>649.16050600000005</v>
      </c>
      <c r="E6" s="1" t="s">
        <v>30</v>
      </c>
      <c r="F6" s="1" t="s">
        <v>6</v>
      </c>
      <c r="G6">
        <v>3</v>
      </c>
    </row>
    <row r="7" spans="1:7" x14ac:dyDescent="0.25">
      <c r="A7" s="1" t="s">
        <v>33</v>
      </c>
      <c r="B7">
        <v>651165.98511600005</v>
      </c>
      <c r="C7">
        <v>1707047.3398599999</v>
      </c>
      <c r="D7">
        <v>649.168182</v>
      </c>
      <c r="E7" s="1" t="s">
        <v>30</v>
      </c>
      <c r="F7" s="1" t="s">
        <v>6</v>
      </c>
      <c r="G7">
        <v>4</v>
      </c>
    </row>
    <row r="8" spans="1:7" x14ac:dyDescent="0.25">
      <c r="A8" s="1" t="s">
        <v>35</v>
      </c>
      <c r="B8">
        <v>651166.00295800006</v>
      </c>
      <c r="C8">
        <v>1707047.3569219999</v>
      </c>
      <c r="D8">
        <v>649.14609299999995</v>
      </c>
      <c r="E8" s="1" t="s">
        <v>30</v>
      </c>
      <c r="F8" s="1" t="s">
        <v>6</v>
      </c>
      <c r="G8">
        <v>5</v>
      </c>
    </row>
    <row r="9" spans="1:7" x14ac:dyDescent="0.25">
      <c r="A9" s="1" t="s">
        <v>37</v>
      </c>
      <c r="B9">
        <v>651166.00896999997</v>
      </c>
      <c r="C9">
        <v>1707047.359491</v>
      </c>
      <c r="D9">
        <v>649.14998200000002</v>
      </c>
      <c r="E9" s="1" t="s">
        <v>30</v>
      </c>
      <c r="F9" s="1" t="s">
        <v>6</v>
      </c>
      <c r="G9">
        <v>6</v>
      </c>
    </row>
    <row r="10" spans="1:7" x14ac:dyDescent="0.25">
      <c r="A10" s="1" t="s">
        <v>39</v>
      </c>
      <c r="B10">
        <v>651166.00725999998</v>
      </c>
      <c r="C10">
        <v>1707047.36038</v>
      </c>
      <c r="D10">
        <v>649.159808</v>
      </c>
      <c r="E10" s="1" t="s">
        <v>30</v>
      </c>
      <c r="F10" s="1" t="s">
        <v>6</v>
      </c>
      <c r="G10">
        <v>7</v>
      </c>
    </row>
    <row r="11" spans="1:7" x14ac:dyDescent="0.25">
      <c r="A11" s="1" t="s">
        <v>41</v>
      </c>
      <c r="B11">
        <v>651165.99925300002</v>
      </c>
      <c r="C11">
        <v>1707047.3389999999</v>
      </c>
      <c r="D11">
        <v>649.17792999999995</v>
      </c>
      <c r="E11" s="1" t="s">
        <v>30</v>
      </c>
      <c r="F11" s="1" t="s">
        <v>6</v>
      </c>
      <c r="G11">
        <v>8</v>
      </c>
    </row>
    <row r="12" spans="1:7" x14ac:dyDescent="0.25">
      <c r="A12" s="1" t="s">
        <v>43</v>
      </c>
      <c r="B12">
        <v>651166.061139</v>
      </c>
      <c r="C12">
        <v>1707047.358697</v>
      </c>
      <c r="D12">
        <v>648.95683199999996</v>
      </c>
      <c r="E12" s="1" t="s">
        <v>30</v>
      </c>
      <c r="F12" s="1" t="s">
        <v>6</v>
      </c>
      <c r="G12">
        <v>9</v>
      </c>
    </row>
    <row r="13" spans="1:7" x14ac:dyDescent="0.25">
      <c r="A13" s="1" t="s">
        <v>63</v>
      </c>
      <c r="B13">
        <v>651166.01831800002</v>
      </c>
      <c r="C13">
        <v>1707047.3289129999</v>
      </c>
      <c r="D13">
        <v>649.18784200000005</v>
      </c>
      <c r="E13" s="1" t="s">
        <v>30</v>
      </c>
      <c r="F13" s="1" t="s">
        <v>6</v>
      </c>
      <c r="G13">
        <v>10</v>
      </c>
    </row>
    <row r="14" spans="1:7" x14ac:dyDescent="0.25">
      <c r="A14" s="1" t="s">
        <v>65</v>
      </c>
      <c r="B14">
        <v>651166.06083700003</v>
      </c>
      <c r="C14">
        <v>1707047.356832</v>
      </c>
      <c r="D14">
        <v>649.19043899999997</v>
      </c>
      <c r="E14" s="1" t="s">
        <v>30</v>
      </c>
      <c r="F14" s="1" t="s">
        <v>6</v>
      </c>
      <c r="G14">
        <v>11</v>
      </c>
    </row>
    <row r="15" spans="1:7" x14ac:dyDescent="0.25">
      <c r="A15" s="1" t="s">
        <v>67</v>
      </c>
      <c r="B15">
        <v>651166.05762800004</v>
      </c>
      <c r="C15">
        <v>1707047.383842</v>
      </c>
      <c r="D15">
        <v>649.24633600000004</v>
      </c>
      <c r="E15" s="1" t="s">
        <v>30</v>
      </c>
      <c r="F15" s="1" t="s">
        <v>6</v>
      </c>
      <c r="G15">
        <v>12</v>
      </c>
    </row>
    <row r="16" spans="1:7" x14ac:dyDescent="0.25">
      <c r="A16" s="1" t="s">
        <v>69</v>
      </c>
      <c r="B16">
        <v>651166.04244999995</v>
      </c>
      <c r="C16">
        <v>1707047.372375</v>
      </c>
      <c r="D16">
        <v>649.24955699999998</v>
      </c>
      <c r="E16" s="1" t="s">
        <v>30</v>
      </c>
      <c r="F16" s="1" t="s">
        <v>6</v>
      </c>
      <c r="G16">
        <v>13</v>
      </c>
    </row>
    <row r="17" spans="1:7" x14ac:dyDescent="0.25">
      <c r="A17" s="1" t="s">
        <v>71</v>
      </c>
      <c r="B17">
        <v>651166.05387599999</v>
      </c>
      <c r="C17">
        <v>1707047.3527160001</v>
      </c>
      <c r="D17">
        <v>649.204205</v>
      </c>
      <c r="E17" s="1" t="s">
        <v>30</v>
      </c>
      <c r="F17" s="1" t="s">
        <v>6</v>
      </c>
      <c r="G17">
        <v>14</v>
      </c>
    </row>
    <row r="18" spans="1:7" x14ac:dyDescent="0.25">
      <c r="A18" s="1" t="s">
        <v>75</v>
      </c>
      <c r="B18">
        <v>651166.06778399996</v>
      </c>
      <c r="C18">
        <v>1707047.381973</v>
      </c>
      <c r="D18">
        <v>649.19644100000005</v>
      </c>
      <c r="E18" s="1" t="s">
        <v>30</v>
      </c>
      <c r="F18" s="1" t="s">
        <v>6</v>
      </c>
      <c r="G18">
        <v>15</v>
      </c>
    </row>
    <row r="19" spans="1:7" x14ac:dyDescent="0.25">
      <c r="A19" s="1" t="s">
        <v>77</v>
      </c>
      <c r="B19">
        <v>651166.04984200001</v>
      </c>
      <c r="C19">
        <v>1707047.3687779999</v>
      </c>
      <c r="D19">
        <v>649.16323</v>
      </c>
      <c r="E19" s="1" t="s">
        <v>30</v>
      </c>
      <c r="F19" s="1" t="s">
        <v>6</v>
      </c>
      <c r="G19">
        <v>16</v>
      </c>
    </row>
    <row r="20" spans="1:7" x14ac:dyDescent="0.25">
      <c r="A20" s="1" t="s">
        <v>79</v>
      </c>
      <c r="B20">
        <v>651166.01644599997</v>
      </c>
      <c r="C20">
        <v>1707047.357198</v>
      </c>
      <c r="D20">
        <v>649.169713</v>
      </c>
      <c r="E20" s="1" t="s">
        <v>30</v>
      </c>
      <c r="F20" s="1" t="s">
        <v>6</v>
      </c>
      <c r="G20">
        <v>17</v>
      </c>
    </row>
    <row r="22" spans="1:7" x14ac:dyDescent="0.25">
      <c r="A22" s="1"/>
      <c r="E22" s="1"/>
      <c r="F22" s="1"/>
    </row>
    <row r="23" spans="1:7" x14ac:dyDescent="0.25">
      <c r="A23" s="1" t="s">
        <v>81</v>
      </c>
      <c r="B23" s="7">
        <v>651100.52372199995</v>
      </c>
      <c r="C23" s="7">
        <v>1709675.0679880001</v>
      </c>
      <c r="D23" s="4">
        <v>653.38626099999999</v>
      </c>
      <c r="E23" s="1" t="s">
        <v>46</v>
      </c>
      <c r="F23" s="1" t="s">
        <v>6</v>
      </c>
    </row>
    <row r="24" spans="1:7" x14ac:dyDescent="0.25">
      <c r="A24" s="1" t="s">
        <v>45</v>
      </c>
      <c r="B24" s="7">
        <v>651100.52067899995</v>
      </c>
      <c r="C24" s="7">
        <v>1709675.060057</v>
      </c>
      <c r="D24" s="4">
        <v>653.37304900000004</v>
      </c>
      <c r="E24" s="1" t="s">
        <v>46</v>
      </c>
      <c r="F24" s="1" t="s">
        <v>6</v>
      </c>
    </row>
    <row r="25" spans="1:7" x14ac:dyDescent="0.25">
      <c r="A25" t="s">
        <v>7</v>
      </c>
      <c r="B25" s="7">
        <f>AVERAGE(B23:B24)</f>
        <v>651100.52220049989</v>
      </c>
      <c r="C25" s="7">
        <f t="shared" ref="C25:D25" si="0">AVERAGE(C23:C24)</f>
        <v>1709675.0640225001</v>
      </c>
      <c r="D25" s="4">
        <f t="shared" si="0"/>
        <v>653.37965499999996</v>
      </c>
      <c r="E25" s="1"/>
      <c r="F25" s="1"/>
    </row>
    <row r="26" spans="1:7" x14ac:dyDescent="0.25">
      <c r="A26" s="1"/>
      <c r="E26" s="1"/>
      <c r="F26" s="1"/>
    </row>
    <row r="27" spans="1:7" x14ac:dyDescent="0.25">
      <c r="A27" s="1" t="s">
        <v>82</v>
      </c>
      <c r="B27" s="7">
        <v>649360.79793799995</v>
      </c>
      <c r="C27" s="7">
        <v>1706993.88185</v>
      </c>
      <c r="D27" s="13">
        <v>649.35010599999998</v>
      </c>
      <c r="E27" s="1" t="s">
        <v>48</v>
      </c>
      <c r="F27" s="1" t="s">
        <v>6</v>
      </c>
    </row>
    <row r="28" spans="1:7" x14ac:dyDescent="0.25">
      <c r="A28" s="1" t="s">
        <v>47</v>
      </c>
      <c r="B28" s="7">
        <v>649360.85614100005</v>
      </c>
      <c r="C28" s="7">
        <v>1706993.8986740001</v>
      </c>
      <c r="D28" s="13">
        <v>649.34654899999998</v>
      </c>
      <c r="E28" s="1" t="s">
        <v>48</v>
      </c>
      <c r="F28" s="1" t="s">
        <v>6</v>
      </c>
    </row>
    <row r="29" spans="1:7" x14ac:dyDescent="0.25">
      <c r="A29" t="s">
        <v>7</v>
      </c>
      <c r="B29" s="7">
        <f>AVERAGE(B27:B28)</f>
        <v>649360.8270395</v>
      </c>
      <c r="C29" s="7">
        <f t="shared" ref="C29:D29" si="1">AVERAGE(C27:C28)</f>
        <v>1706993.890262</v>
      </c>
      <c r="D29" s="13">
        <f t="shared" si="1"/>
        <v>649.34832749999998</v>
      </c>
      <c r="E29" s="1"/>
      <c r="F29" s="1"/>
    </row>
    <row r="30" spans="1:7" x14ac:dyDescent="0.25">
      <c r="A30" s="1"/>
      <c r="E30" s="1"/>
      <c r="F30" s="1"/>
    </row>
    <row r="31" spans="1:7" x14ac:dyDescent="0.25">
      <c r="A31" s="1" t="s">
        <v>83</v>
      </c>
      <c r="B31" s="7">
        <v>648446.09533799998</v>
      </c>
      <c r="C31" s="7">
        <v>1707015.9893050001</v>
      </c>
      <c r="D31" s="4">
        <v>655.43160699999999</v>
      </c>
      <c r="E31" s="1" t="s">
        <v>50</v>
      </c>
      <c r="F31" s="1"/>
    </row>
    <row r="32" spans="1:7" x14ac:dyDescent="0.25">
      <c r="A32" s="1" t="s">
        <v>49</v>
      </c>
      <c r="B32" s="7">
        <v>648446.066215</v>
      </c>
      <c r="C32" s="7">
        <v>1707015.981446</v>
      </c>
      <c r="D32" s="4">
        <v>655.40833099999998</v>
      </c>
      <c r="E32" s="1" t="s">
        <v>50</v>
      </c>
      <c r="F32" s="1" t="s">
        <v>6</v>
      </c>
    </row>
    <row r="33" spans="1:7" x14ac:dyDescent="0.25">
      <c r="A33" s="1" t="s">
        <v>7</v>
      </c>
      <c r="B33" s="7">
        <f>AVERAGE(B31:B32)</f>
        <v>648446.08077650005</v>
      </c>
      <c r="C33" s="7">
        <f t="shared" ref="C33:D33" si="2">AVERAGE(C31:C32)</f>
        <v>1707015.9853755001</v>
      </c>
      <c r="D33" s="4">
        <f t="shared" si="2"/>
        <v>655.41996900000004</v>
      </c>
      <c r="E33" s="1"/>
      <c r="F33" s="1"/>
    </row>
    <row r="35" spans="1:7" x14ac:dyDescent="0.25">
      <c r="A35" s="1" t="s">
        <v>20</v>
      </c>
      <c r="B35">
        <v>651106.56521499995</v>
      </c>
      <c r="C35">
        <v>1707862.491528</v>
      </c>
      <c r="D35">
        <v>650.105772</v>
      </c>
      <c r="E35" s="1" t="s">
        <v>32</v>
      </c>
      <c r="F35" s="1" t="s">
        <v>6</v>
      </c>
      <c r="G35" s="1">
        <v>1</v>
      </c>
    </row>
    <row r="36" spans="1:7" x14ac:dyDescent="0.25">
      <c r="A36" s="1" t="s">
        <v>74</v>
      </c>
      <c r="B36">
        <v>651106.55830599996</v>
      </c>
      <c r="C36">
        <v>1707862.4905630001</v>
      </c>
      <c r="D36">
        <v>650.16376000000002</v>
      </c>
      <c r="E36" s="1" t="s">
        <v>32</v>
      </c>
      <c r="F36" s="1" t="s">
        <v>6</v>
      </c>
      <c r="G36" s="1">
        <v>2</v>
      </c>
    </row>
    <row r="37" spans="1:7" x14ac:dyDescent="0.25">
      <c r="A37" s="1" t="s">
        <v>31</v>
      </c>
      <c r="B37">
        <v>651106.58193999995</v>
      </c>
      <c r="C37">
        <v>1707862.4823139999</v>
      </c>
      <c r="D37">
        <v>650.18084699999997</v>
      </c>
      <c r="E37" s="1" t="s">
        <v>32</v>
      </c>
      <c r="F37" s="1" t="s">
        <v>6</v>
      </c>
      <c r="G37" s="1">
        <v>3</v>
      </c>
    </row>
    <row r="38" spans="1:7" x14ac:dyDescent="0.25">
      <c r="A38" s="1" t="s">
        <v>34</v>
      </c>
      <c r="B38">
        <v>651106.59397799999</v>
      </c>
      <c r="C38">
        <v>1707862.4743240001</v>
      </c>
      <c r="D38">
        <v>650.18769599999996</v>
      </c>
      <c r="E38" s="1" t="s">
        <v>32</v>
      </c>
      <c r="F38" s="1" t="s">
        <v>6</v>
      </c>
      <c r="G38" s="1">
        <v>4</v>
      </c>
    </row>
    <row r="39" spans="1:7" x14ac:dyDescent="0.25">
      <c r="A39" s="1" t="s">
        <v>36</v>
      </c>
      <c r="B39">
        <v>651106.57744699996</v>
      </c>
      <c r="C39">
        <v>1707862.476064</v>
      </c>
      <c r="D39">
        <v>650.16579999999999</v>
      </c>
      <c r="E39" s="1" t="s">
        <v>32</v>
      </c>
      <c r="F39" s="1" t="s">
        <v>6</v>
      </c>
      <c r="G39" s="1">
        <v>5</v>
      </c>
    </row>
    <row r="40" spans="1:7" x14ac:dyDescent="0.25">
      <c r="A40" s="1" t="s">
        <v>38</v>
      </c>
      <c r="B40">
        <v>651106.58575099998</v>
      </c>
      <c r="C40">
        <v>1707862.480275</v>
      </c>
      <c r="D40">
        <v>650.149001</v>
      </c>
      <c r="E40" s="1" t="s">
        <v>32</v>
      </c>
      <c r="F40" s="1" t="s">
        <v>6</v>
      </c>
      <c r="G40" s="1">
        <v>6</v>
      </c>
    </row>
    <row r="41" spans="1:7" x14ac:dyDescent="0.25">
      <c r="A41" s="1" t="s">
        <v>40</v>
      </c>
      <c r="B41">
        <v>651106.60184999998</v>
      </c>
      <c r="C41">
        <v>1707862.4927389999</v>
      </c>
      <c r="D41">
        <v>650.15409199999999</v>
      </c>
      <c r="E41" s="1" t="s">
        <v>32</v>
      </c>
      <c r="F41" s="1" t="s">
        <v>6</v>
      </c>
      <c r="G41" s="1">
        <v>7</v>
      </c>
    </row>
    <row r="42" spans="1:7" x14ac:dyDescent="0.25">
      <c r="A42" s="1" t="s">
        <v>42</v>
      </c>
      <c r="B42">
        <v>651106.59400000004</v>
      </c>
      <c r="C42">
        <v>1707862.4645720001</v>
      </c>
      <c r="D42">
        <v>650.151071</v>
      </c>
      <c r="E42" s="1" t="s">
        <v>32</v>
      </c>
      <c r="F42" s="1" t="s">
        <v>6</v>
      </c>
      <c r="G42" s="1">
        <v>8</v>
      </c>
    </row>
    <row r="43" spans="1:7" x14ac:dyDescent="0.25">
      <c r="A43" s="1" t="s">
        <v>44</v>
      </c>
      <c r="B43">
        <v>651106.65749500005</v>
      </c>
      <c r="C43">
        <v>1707862.4836510001</v>
      </c>
      <c r="D43">
        <v>649.96050200000002</v>
      </c>
      <c r="E43" s="1" t="s">
        <v>32</v>
      </c>
      <c r="F43" s="1" t="s">
        <v>6</v>
      </c>
      <c r="G43" s="1">
        <v>9</v>
      </c>
    </row>
    <row r="44" spans="1:7" x14ac:dyDescent="0.25">
      <c r="A44" s="1" t="s">
        <v>64</v>
      </c>
      <c r="B44">
        <v>651106.65605600004</v>
      </c>
      <c r="C44">
        <v>1707862.4529250001</v>
      </c>
      <c r="D44">
        <v>650.14500099999998</v>
      </c>
      <c r="E44" s="1" t="s">
        <v>32</v>
      </c>
      <c r="F44" s="1" t="s">
        <v>6</v>
      </c>
      <c r="G44" s="1">
        <v>10</v>
      </c>
    </row>
    <row r="45" spans="1:7" x14ac:dyDescent="0.25">
      <c r="A45" s="1" t="s">
        <v>66</v>
      </c>
      <c r="B45">
        <v>651106.67349399999</v>
      </c>
      <c r="C45">
        <v>1707862.4824880001</v>
      </c>
      <c r="D45">
        <v>650.168633</v>
      </c>
      <c r="E45" s="1" t="s">
        <v>32</v>
      </c>
      <c r="F45" s="1" t="s">
        <v>6</v>
      </c>
      <c r="G45" s="1">
        <v>11</v>
      </c>
    </row>
    <row r="46" spans="1:7" x14ac:dyDescent="0.25">
      <c r="A46" s="1" t="s">
        <v>68</v>
      </c>
      <c r="B46">
        <v>651106.66427199997</v>
      </c>
      <c r="C46">
        <v>1707862.4743019999</v>
      </c>
      <c r="D46">
        <v>650.16448700000001</v>
      </c>
      <c r="E46" s="1" t="s">
        <v>32</v>
      </c>
      <c r="F46" s="1" t="s">
        <v>6</v>
      </c>
      <c r="G46" s="1">
        <v>12</v>
      </c>
    </row>
    <row r="47" spans="1:7" x14ac:dyDescent="0.25">
      <c r="A47" s="1" t="s">
        <v>70</v>
      </c>
      <c r="B47">
        <v>651106.65834600001</v>
      </c>
      <c r="C47">
        <v>1707862.480189</v>
      </c>
      <c r="D47">
        <v>650.17256699999996</v>
      </c>
      <c r="E47" s="1" t="s">
        <v>32</v>
      </c>
      <c r="F47" s="1" t="s">
        <v>6</v>
      </c>
      <c r="G47" s="1">
        <v>13</v>
      </c>
    </row>
    <row r="48" spans="1:7" x14ac:dyDescent="0.25">
      <c r="A48" s="1" t="s">
        <v>72</v>
      </c>
      <c r="B48">
        <v>651106.659308</v>
      </c>
      <c r="C48">
        <v>1707862.4853370001</v>
      </c>
      <c r="D48">
        <v>650.16485</v>
      </c>
      <c r="E48" s="1" t="s">
        <v>32</v>
      </c>
      <c r="F48" s="1" t="s">
        <v>6</v>
      </c>
      <c r="G48" s="1">
        <v>14</v>
      </c>
    </row>
    <row r="49" spans="1:7" x14ac:dyDescent="0.25">
      <c r="A49" s="1" t="s">
        <v>76</v>
      </c>
      <c r="B49">
        <v>651106.64139500004</v>
      </c>
      <c r="C49">
        <v>1707862.495235</v>
      </c>
      <c r="D49">
        <v>650.12531200000001</v>
      </c>
      <c r="E49" s="1" t="s">
        <v>32</v>
      </c>
      <c r="F49" s="1" t="s">
        <v>6</v>
      </c>
      <c r="G49" s="1">
        <v>15</v>
      </c>
    </row>
    <row r="50" spans="1:7" x14ac:dyDescent="0.25">
      <c r="A50" s="1" t="s">
        <v>78</v>
      </c>
      <c r="B50">
        <v>651106.63279099995</v>
      </c>
      <c r="C50">
        <v>1707862.5019050001</v>
      </c>
      <c r="D50">
        <v>650.16174000000001</v>
      </c>
      <c r="E50" s="1" t="s">
        <v>32</v>
      </c>
      <c r="F50" s="1" t="s">
        <v>6</v>
      </c>
      <c r="G50" s="1">
        <v>16</v>
      </c>
    </row>
    <row r="51" spans="1:7" x14ac:dyDescent="0.25">
      <c r="A51" s="1" t="s">
        <v>80</v>
      </c>
      <c r="B51">
        <v>651106.61211300001</v>
      </c>
      <c r="C51">
        <v>1707862.49914</v>
      </c>
      <c r="D51">
        <v>650.17287699999997</v>
      </c>
      <c r="E51" s="1" t="s">
        <v>32</v>
      </c>
      <c r="F51" s="1" t="s">
        <v>6</v>
      </c>
      <c r="G51" s="1">
        <v>17</v>
      </c>
    </row>
    <row r="70" spans="1:6" x14ac:dyDescent="0.25">
      <c r="A70" s="1" t="s">
        <v>51</v>
      </c>
      <c r="B70">
        <v>651166.11638499994</v>
      </c>
      <c r="C70">
        <v>1707047.337843</v>
      </c>
      <c r="D70">
        <v>648.95640700000001</v>
      </c>
      <c r="E70" s="1" t="s">
        <v>30</v>
      </c>
      <c r="F70" s="1" t="s">
        <v>6</v>
      </c>
    </row>
    <row r="71" spans="1:6" x14ac:dyDescent="0.25">
      <c r="A71" s="1" t="s">
        <v>52</v>
      </c>
      <c r="B71">
        <v>651106.63856500003</v>
      </c>
      <c r="C71">
        <v>1707862.5074750001</v>
      </c>
      <c r="D71">
        <v>649.97693500000003</v>
      </c>
      <c r="E71" s="1" t="s">
        <v>32</v>
      </c>
      <c r="F71" s="1" t="s">
        <v>6</v>
      </c>
    </row>
    <row r="72" spans="1:6" x14ac:dyDescent="0.25">
      <c r="A72" s="1" t="s">
        <v>53</v>
      </c>
      <c r="B72">
        <v>651166.11558400001</v>
      </c>
      <c r="C72">
        <v>1707047.3443760001</v>
      </c>
      <c r="D72">
        <v>648.934392</v>
      </c>
      <c r="E72" s="1" t="s">
        <v>30</v>
      </c>
      <c r="F72" s="1" t="s">
        <v>6</v>
      </c>
    </row>
    <row r="73" spans="1:6" x14ac:dyDescent="0.25">
      <c r="A73" s="1" t="s">
        <v>54</v>
      </c>
      <c r="B73">
        <v>651106.63315200002</v>
      </c>
      <c r="C73">
        <v>1707862.509818</v>
      </c>
      <c r="D73">
        <v>649.96859099999995</v>
      </c>
      <c r="E73" s="1" t="s">
        <v>32</v>
      </c>
      <c r="F73" s="1" t="s">
        <v>6</v>
      </c>
    </row>
    <row r="74" spans="1:6" x14ac:dyDescent="0.25">
      <c r="A74" s="1" t="s">
        <v>55</v>
      </c>
      <c r="B74">
        <v>651166.08707200002</v>
      </c>
      <c r="C74">
        <v>1707047.3465750001</v>
      </c>
      <c r="D74">
        <v>648.96545500000002</v>
      </c>
      <c r="E74" s="1" t="s">
        <v>30</v>
      </c>
      <c r="F74" s="1" t="s">
        <v>6</v>
      </c>
    </row>
    <row r="75" spans="1:6" x14ac:dyDescent="0.25">
      <c r="A75" s="1" t="s">
        <v>56</v>
      </c>
      <c r="B75">
        <v>651106.649554</v>
      </c>
      <c r="C75">
        <v>1707862.4866259999</v>
      </c>
      <c r="D75">
        <v>649.96102399999995</v>
      </c>
      <c r="E75" s="1" t="s">
        <v>32</v>
      </c>
      <c r="F75" s="1" t="s">
        <v>6</v>
      </c>
    </row>
    <row r="76" spans="1:6" x14ac:dyDescent="0.25">
      <c r="A76" s="1" t="s">
        <v>57</v>
      </c>
      <c r="B76">
        <v>651166.06359300006</v>
      </c>
      <c r="C76">
        <v>1707047.339228</v>
      </c>
      <c r="D76">
        <v>648.96036000000004</v>
      </c>
      <c r="E76" s="1" t="s">
        <v>30</v>
      </c>
      <c r="F76" s="1" t="s">
        <v>6</v>
      </c>
    </row>
    <row r="77" spans="1:6" x14ac:dyDescent="0.25">
      <c r="A77" s="1" t="s">
        <v>58</v>
      </c>
      <c r="B77">
        <v>651106.65742800001</v>
      </c>
      <c r="C77">
        <v>1707862.486944</v>
      </c>
      <c r="D77">
        <v>649.94883900000002</v>
      </c>
      <c r="E77" s="1" t="s">
        <v>32</v>
      </c>
      <c r="F77" s="1" t="s">
        <v>6</v>
      </c>
    </row>
    <row r="78" spans="1:6" x14ac:dyDescent="0.25">
      <c r="A78" s="1" t="s">
        <v>59</v>
      </c>
      <c r="B78">
        <v>651166.07458200003</v>
      </c>
      <c r="C78">
        <v>1707047.337877</v>
      </c>
      <c r="D78">
        <v>649.00887599999999</v>
      </c>
      <c r="E78" s="1" t="s">
        <v>30</v>
      </c>
      <c r="F78" s="1" t="s">
        <v>6</v>
      </c>
    </row>
    <row r="79" spans="1:6" x14ac:dyDescent="0.25">
      <c r="A79" s="1" t="s">
        <v>60</v>
      </c>
      <c r="B79">
        <v>651106.64744600002</v>
      </c>
      <c r="C79">
        <v>1707862.4913009999</v>
      </c>
      <c r="D79">
        <v>649.90328799999997</v>
      </c>
      <c r="E79" s="1" t="s">
        <v>32</v>
      </c>
      <c r="F79" s="1" t="s">
        <v>6</v>
      </c>
    </row>
    <row r="80" spans="1:6" x14ac:dyDescent="0.25">
      <c r="A80" s="1" t="s">
        <v>61</v>
      </c>
      <c r="B80">
        <v>651166.07065100002</v>
      </c>
      <c r="C80">
        <v>1707047.332649</v>
      </c>
      <c r="D80">
        <v>649.07379700000001</v>
      </c>
      <c r="E80" s="1" t="s">
        <v>30</v>
      </c>
      <c r="F80" s="1" t="s">
        <v>6</v>
      </c>
    </row>
    <row r="81" spans="1:6" x14ac:dyDescent="0.25">
      <c r="A81" s="1" t="s">
        <v>62</v>
      </c>
      <c r="B81">
        <v>651106.636864</v>
      </c>
      <c r="C81">
        <v>1707862.4790709999</v>
      </c>
      <c r="D81">
        <v>649.89737400000001</v>
      </c>
      <c r="E81" s="1" t="s">
        <v>32</v>
      </c>
      <c r="F81" s="1" t="s">
        <v>6</v>
      </c>
    </row>
  </sheetData>
  <phoneticPr fontId="1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2722E-9529-461F-BE13-CE501CE927E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460A342-ED14-452D-B079-6680A59A473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Sheet2</vt:lpstr>
      <vt:lpstr>21903GRIDCONTROLTASK4</vt:lpstr>
      <vt:lpstr>Sheet1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McAuley</dc:creator>
  <cp:lastModifiedBy>Brian Besecker</cp:lastModifiedBy>
  <cp:lastPrinted>2022-08-08T19:50:51Z</cp:lastPrinted>
  <dcterms:created xsi:type="dcterms:W3CDTF">2020-09-02T13:15:07Z</dcterms:created>
  <dcterms:modified xsi:type="dcterms:W3CDTF">2022-08-10T13:05:05Z</dcterms:modified>
</cp:coreProperties>
</file>